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0730" windowHeight="1116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45621"/>
</workbook>
</file>

<file path=xl/calcChain.xml><?xml version="1.0" encoding="utf-8"?>
<calcChain xmlns="http://schemas.openxmlformats.org/spreadsheetml/2006/main">
  <c r="F19" i="1" l="1"/>
  <c r="F20" i="1" l="1"/>
  <c r="F21" i="1" l="1"/>
  <c r="G20" i="1" l="1"/>
  <c r="G21" i="1" s="1"/>
  <c r="H20" i="1"/>
  <c r="H21" i="1" s="1"/>
  <c r="F29" i="1" l="1"/>
  <c r="H29" i="1" l="1"/>
  <c r="G29" i="1"/>
</calcChain>
</file>

<file path=xl/sharedStrings.xml><?xml version="1.0" encoding="utf-8"?>
<sst xmlns="http://schemas.openxmlformats.org/spreadsheetml/2006/main" count="48" uniqueCount="33">
  <si>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</si>
  <si>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</si>
  <si>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</si>
  <si>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</si>
  <si>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</si>
  <si>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</si>
  <si>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</si>
  <si>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</si>
  <si>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</si>
  <si>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</si>
  <si>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</si>
  <si>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</si>
  <si>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"Реализация полномочий Белоберезковской поселковой администрации на 2018-2022годы"</t>
  </si>
  <si>
    <t>Белоберезковская поселковая администрация</t>
  </si>
  <si>
    <t>0104</t>
  </si>
  <si>
    <t>0502</t>
  </si>
  <si>
    <t>0203</t>
  </si>
  <si>
    <t>0501</t>
  </si>
  <si>
    <t>0801</t>
  </si>
  <si>
    <t>Корректировка расходной части бюджета Белоберезковского городского поселения Трубчевского муниципального района Брянской области на 2026 - 2028 годы</t>
  </si>
  <si>
    <t>2026год</t>
  </si>
  <si>
    <t>2027 год</t>
  </si>
  <si>
    <t>2028год</t>
  </si>
  <si>
    <t>Закупка товаров, работ и услуг для муниципальных нужд</t>
  </si>
  <si>
    <t>Резервный фонд местной администрации</t>
  </si>
  <si>
    <t>0111</t>
  </si>
  <si>
    <t>Обеспечение сохранности автомобильных дорог местного значения и условий безопасного движения по ним</t>
  </si>
  <si>
    <t>204159Д040</t>
  </si>
  <si>
    <t>0409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</si>
  <si>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</si>
  <si>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>0503</t>
  </si>
  <si>
    <t>Мероприятия по благоустройству</t>
  </si>
  <si>
    <t>увеличение плановых назначений за счет остатков средств 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</si>
</sst>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0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top" wrapText="1"/>
    </xf>
    <xf numFmtId="0" fontId="1" fillId="0" borderId="0"/>
    <xf numFmtId="0" fontId="4" fillId="0" borderId="7">
      <alignment horizontal="left" wrapText="1"/>
    </xf>
    <xf numFmtId="164" fontId="8" fillId="0" borderId="0">
      <alignment vertical="top" wrapText="1"/>
    </xf>
    <xf numFmtId="0" fontId="3" fillId="0" borderId="0">
      <alignment vertical="top" wrapText="1"/>
    </xf>
    <xf numFmtId="164" fontId="3" fillId="0" borderId="0">
      <alignment vertical="top" wrapText="1"/>
    </xf>
    <xf numFmtId="164" fontId="3" fillId="0" borderId="0">
      <alignment vertical="top" wrapText="1"/>
    </xf>
  </cellStyleXfs>
  <cellXfs count="42">
    <xf numFmtId="0" fontId="0" fillId="0" borderId="0" xfId="0">
      <alignment vertical="top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>
      <alignment vertical="top" wrapText="1"/>
    </xf>
    <xf numFmtId="0" fontId="6" fillId="0" borderId="0" xfId="0" applyFont="1">
      <alignment vertical="top" wrapText="1"/>
    </xf>
    <xf numFmtId="4" fontId="10" fillId="4" borderId="2" xfId="0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4" fontId="10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0" borderId="2" xfId="0" quotePrefix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7">
    <cellStyle name="Normal 2" xfId="3"/>
    <cellStyle name="Normal 2 2" xfId="5"/>
    <cellStyle name="Normal 2_Расходы подробное пояснение" xfId="6"/>
    <cellStyle name="Normal_data" xfId="1"/>
    <cellStyle name="xl70" xfId="2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9"/>
  <sheetViews>
    <sheetView tabSelected="1" view="pageBreakPreview" zoomScale="90" zoomScaleSheetLayoutView="90" workbookViewId="0">
      <selection activeCell="F20" sqref="F20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9.1640625" customWidth="1"/>
    <col min="6" max="8" width="18.33203125" customWidth="1"/>
    <col min="9" max="9" width="68" customWidth="1"/>
    <col min="12" max="12" width="10.83203125" bestFit="1" customWidth="1"/>
  </cols>
  <sheetData>
    <row r="1" spans="1:9" ht="27" customHeight="1" x14ac:dyDescent="0.2">
      <c r="A1" s="40" t="s">
        <v>19</v>
      </c>
      <c r="B1" s="40"/>
      <c r="C1" s="40"/>
      <c r="D1" s="40"/>
      <c r="E1" s="40"/>
      <c r="F1" s="40"/>
      <c r="G1" s="40"/>
      <c r="H1" s="40"/>
      <c r="I1" s="40"/>
    </row>
    <row r="2" spans="1:9" ht="16.5" customHeight="1" x14ac:dyDescent="0.2">
      <c r="A2" s="41" t="s">
        <v>10</v>
      </c>
      <c r="B2" s="41" t="s">
        <v>11</v>
      </c>
      <c r="C2" s="41" t="s">
        <v>0</v>
      </c>
      <c r="D2" s="41" t="s">
        <v>1</v>
      </c>
      <c r="E2" s="41" t="s">
        <v>2</v>
      </c>
      <c r="F2" s="41" t="s">
        <v>20</v>
      </c>
      <c r="G2" s="41" t="s">
        <v>21</v>
      </c>
      <c r="H2" s="41" t="s">
        <v>22</v>
      </c>
      <c r="I2" s="41" t="s">
        <v>3</v>
      </c>
    </row>
    <row r="3" spans="1:9" ht="11.25" customHeight="1" x14ac:dyDescent="0.2">
      <c r="A3" s="41"/>
      <c r="B3" s="41"/>
      <c r="C3" s="41"/>
      <c r="D3" s="41"/>
      <c r="E3" s="41"/>
      <c r="F3" s="41"/>
      <c r="G3" s="41"/>
      <c r="H3" s="41"/>
      <c r="I3" s="41"/>
    </row>
    <row r="4" spans="1:9" ht="13.7" customHeight="1" x14ac:dyDescent="0.2">
      <c r="A4" s="41"/>
      <c r="B4" s="41"/>
      <c r="C4" s="41"/>
      <c r="D4" s="41"/>
      <c r="E4" s="41"/>
      <c r="F4" s="41"/>
      <c r="G4" s="41"/>
      <c r="H4" s="41"/>
      <c r="I4" s="41"/>
    </row>
    <row r="5" spans="1:9" x14ac:dyDescent="0.2">
      <c r="A5" s="39" t="s">
        <v>12</v>
      </c>
      <c r="B5" s="39"/>
      <c r="C5" s="39"/>
      <c r="D5" s="39"/>
      <c r="E5" s="39"/>
      <c r="F5" s="39"/>
      <c r="G5" s="39"/>
      <c r="H5" s="39"/>
      <c r="I5" s="39"/>
    </row>
    <row r="6" spans="1:9" ht="16.5" customHeight="1" x14ac:dyDescent="0.2">
      <c r="A6" s="39" t="s">
        <v>13</v>
      </c>
      <c r="B6" s="39"/>
      <c r="C6" s="39"/>
      <c r="D6" s="39"/>
      <c r="E6" s="39"/>
      <c r="F6" s="39"/>
      <c r="G6" s="39"/>
      <c r="H6" s="39"/>
      <c r="I6" s="39"/>
    </row>
    <row r="7" spans="1:9" ht="36.75" hidden="1" customHeight="1" x14ac:dyDescent="0.2">
      <c r="A7" s="5">
        <v>201</v>
      </c>
      <c r="B7" s="9"/>
      <c r="C7" s="6"/>
      <c r="D7" s="7" t="s">
        <v>14</v>
      </c>
      <c r="E7" s="9">
        <v>851</v>
      </c>
      <c r="F7" s="3"/>
      <c r="G7" s="3"/>
      <c r="H7" s="3"/>
      <c r="I7" s="2"/>
    </row>
    <row r="8" spans="1:9" ht="36.75" hidden="1" customHeight="1" x14ac:dyDescent="0.2">
      <c r="A8" s="5">
        <v>201</v>
      </c>
      <c r="B8" s="9"/>
      <c r="C8" s="10"/>
      <c r="D8" s="7" t="s">
        <v>14</v>
      </c>
      <c r="E8" s="9">
        <v>120</v>
      </c>
      <c r="F8" s="3"/>
      <c r="G8" s="3"/>
      <c r="H8" s="3"/>
      <c r="I8" s="2"/>
    </row>
    <row r="9" spans="1:9" ht="48.75" hidden="1" customHeight="1" x14ac:dyDescent="0.2">
      <c r="A9" s="5">
        <v>201</v>
      </c>
      <c r="B9" s="9"/>
      <c r="C9" s="6"/>
      <c r="D9" s="7" t="s">
        <v>16</v>
      </c>
      <c r="E9" s="9">
        <v>121</v>
      </c>
      <c r="F9" s="3"/>
      <c r="G9" s="3"/>
      <c r="H9" s="3"/>
      <c r="I9" s="2"/>
    </row>
    <row r="10" spans="1:9" ht="42" hidden="1" customHeight="1" x14ac:dyDescent="0.2">
      <c r="A10" s="5">
        <v>201</v>
      </c>
      <c r="B10" s="9"/>
      <c r="C10" s="6"/>
      <c r="D10" s="7" t="s">
        <v>16</v>
      </c>
      <c r="E10" s="9">
        <v>129</v>
      </c>
      <c r="F10" s="3"/>
      <c r="G10" s="3"/>
      <c r="H10" s="3"/>
      <c r="I10" s="2"/>
    </row>
    <row r="11" spans="1:9" ht="40.5" hidden="1" customHeight="1" x14ac:dyDescent="0.2">
      <c r="A11" s="5">
        <v>201</v>
      </c>
      <c r="B11" s="9"/>
      <c r="C11" s="6"/>
      <c r="D11" s="7" t="s">
        <v>16</v>
      </c>
      <c r="E11" s="9">
        <v>244</v>
      </c>
      <c r="F11" s="3"/>
      <c r="G11" s="3"/>
      <c r="H11" s="3"/>
      <c r="I11" s="2"/>
    </row>
    <row r="12" spans="1:9" ht="52.5" hidden="1" customHeight="1" x14ac:dyDescent="0.2">
      <c r="A12" s="5">
        <v>201</v>
      </c>
      <c r="B12" s="8"/>
      <c r="C12" s="6"/>
      <c r="D12" s="7" t="s">
        <v>17</v>
      </c>
      <c r="E12" s="9">
        <v>244</v>
      </c>
      <c r="F12" s="3"/>
      <c r="G12" s="3"/>
      <c r="H12" s="3"/>
      <c r="I12" s="2"/>
    </row>
    <row r="13" spans="1:9" ht="62.25" hidden="1" customHeight="1" x14ac:dyDescent="0.2">
      <c r="A13" s="5">
        <v>201</v>
      </c>
      <c r="B13" s="4"/>
      <c r="C13" s="11"/>
      <c r="D13" s="7" t="s">
        <v>15</v>
      </c>
      <c r="E13" s="9">
        <v>244</v>
      </c>
      <c r="F13" s="3"/>
      <c r="G13" s="3"/>
      <c r="H13" s="3"/>
      <c r="I13" s="2"/>
    </row>
    <row r="14" spans="1:9" ht="71.25" hidden="1" customHeight="1" x14ac:dyDescent="0.2">
      <c r="A14" s="9">
        <v>201</v>
      </c>
      <c r="B14" s="8"/>
      <c r="C14" s="6"/>
      <c r="D14" s="7" t="s">
        <v>18</v>
      </c>
      <c r="E14" s="9">
        <v>540</v>
      </c>
      <c r="F14" s="1"/>
      <c r="G14" s="1"/>
      <c r="H14" s="1"/>
      <c r="I14" s="2"/>
    </row>
    <row r="15" spans="1:9" ht="30" x14ac:dyDescent="0.2">
      <c r="A15" s="17">
        <v>201</v>
      </c>
      <c r="B15" s="19">
        <v>2041180040</v>
      </c>
      <c r="C15" s="17" t="s">
        <v>23</v>
      </c>
      <c r="D15" s="20" t="s">
        <v>14</v>
      </c>
      <c r="E15" s="21">
        <v>244</v>
      </c>
      <c r="F15" s="22">
        <v>150000</v>
      </c>
      <c r="G15" s="22"/>
      <c r="H15" s="22"/>
      <c r="I15" s="17" t="s">
        <v>32</v>
      </c>
    </row>
    <row r="16" spans="1:9" ht="30" x14ac:dyDescent="0.2">
      <c r="A16" s="17">
        <v>201</v>
      </c>
      <c r="B16" s="19">
        <v>7000083030</v>
      </c>
      <c r="C16" s="17" t="s">
        <v>24</v>
      </c>
      <c r="D16" s="20" t="s">
        <v>25</v>
      </c>
      <c r="E16" s="21">
        <v>870</v>
      </c>
      <c r="F16" s="16">
        <v>706179.6</v>
      </c>
      <c r="G16" s="22"/>
      <c r="H16" s="22"/>
      <c r="I16" s="17" t="s">
        <v>32</v>
      </c>
    </row>
    <row r="17" spans="1:9" ht="45" x14ac:dyDescent="0.2">
      <c r="A17" s="17">
        <v>201</v>
      </c>
      <c r="B17" s="14" t="s">
        <v>27</v>
      </c>
      <c r="C17" s="18" t="s">
        <v>26</v>
      </c>
      <c r="D17" s="20" t="s">
        <v>28</v>
      </c>
      <c r="E17" s="21">
        <v>244</v>
      </c>
      <c r="F17" s="22">
        <v>408295.7</v>
      </c>
      <c r="G17" s="22"/>
      <c r="H17" s="16"/>
      <c r="I17" s="17" t="s">
        <v>32</v>
      </c>
    </row>
    <row r="18" spans="1:9" ht="105" x14ac:dyDescent="0.2">
      <c r="A18" s="17">
        <v>201</v>
      </c>
      <c r="B18" s="13">
        <v>2041684370</v>
      </c>
      <c r="C18" s="17" t="s">
        <v>29</v>
      </c>
      <c r="D18" s="20" t="s">
        <v>15</v>
      </c>
      <c r="E18" s="21">
        <v>540</v>
      </c>
      <c r="F18" s="22">
        <v>150000</v>
      </c>
      <c r="G18" s="22"/>
      <c r="H18" s="22"/>
      <c r="I18" s="17" t="s">
        <v>32</v>
      </c>
    </row>
    <row r="19" spans="1:9" ht="30" x14ac:dyDescent="0.2">
      <c r="A19" s="17">
        <v>201</v>
      </c>
      <c r="B19" s="15">
        <v>2041681730</v>
      </c>
      <c r="C19" s="12" t="s">
        <v>31</v>
      </c>
      <c r="D19" s="20" t="s">
        <v>30</v>
      </c>
      <c r="E19" s="21">
        <v>244</v>
      </c>
      <c r="F19" s="16">
        <f>604095.13</f>
        <v>604095.13</v>
      </c>
      <c r="G19" s="22"/>
      <c r="H19" s="22"/>
      <c r="I19" s="17" t="s">
        <v>32</v>
      </c>
    </row>
    <row r="20" spans="1:9" x14ac:dyDescent="0.2">
      <c r="A20" s="38" t="s">
        <v>6</v>
      </c>
      <c r="B20" s="38"/>
      <c r="C20" s="38"/>
      <c r="D20" s="38"/>
      <c r="E20" s="38"/>
      <c r="F20" s="23">
        <f>SUM(F15:F19)</f>
        <v>2018570.4300000002</v>
      </c>
      <c r="G20" s="23">
        <f>SUM(G7:G19)</f>
        <v>0</v>
      </c>
      <c r="H20" s="23">
        <f>SUM(H7:H19)</f>
        <v>0</v>
      </c>
      <c r="I20" s="24" t="s">
        <v>9</v>
      </c>
    </row>
    <row r="21" spans="1:9" x14ac:dyDescent="0.2">
      <c r="A21" s="32" t="s">
        <v>7</v>
      </c>
      <c r="B21" s="33"/>
      <c r="C21" s="33"/>
      <c r="D21" s="33"/>
      <c r="E21" s="34"/>
      <c r="F21" s="23">
        <f>F20</f>
        <v>2018570.4300000002</v>
      </c>
      <c r="G21" s="23">
        <f>G20</f>
        <v>0</v>
      </c>
      <c r="H21" s="23">
        <f>H20</f>
        <v>0</v>
      </c>
      <c r="I21" s="24" t="s">
        <v>9</v>
      </c>
    </row>
    <row r="22" spans="1:9" ht="14.45" customHeight="1" x14ac:dyDescent="0.2">
      <c r="A22" s="29" t="s">
        <v>4</v>
      </c>
      <c r="B22" s="30"/>
      <c r="C22" s="30"/>
      <c r="D22" s="30"/>
      <c r="E22" s="30"/>
      <c r="F22" s="30"/>
      <c r="G22" s="30"/>
      <c r="H22" s="30"/>
      <c r="I22" s="31"/>
    </row>
    <row r="23" spans="1:9" ht="15" customHeight="1" x14ac:dyDescent="0.2">
      <c r="A23" s="29" t="s">
        <v>5</v>
      </c>
      <c r="B23" s="30"/>
      <c r="C23" s="30"/>
      <c r="D23" s="30"/>
      <c r="E23" s="30"/>
      <c r="F23" s="30"/>
      <c r="G23" s="30"/>
      <c r="H23" s="30"/>
      <c r="I23" s="31"/>
    </row>
    <row r="24" spans="1:9" x14ac:dyDescent="0.2">
      <c r="A24" s="25"/>
      <c r="B24" s="25"/>
      <c r="C24" s="6"/>
      <c r="D24" s="25"/>
      <c r="E24" s="25"/>
      <c r="F24" s="26"/>
      <c r="G24" s="26"/>
      <c r="H24" s="26"/>
      <c r="I24" s="27"/>
    </row>
    <row r="25" spans="1:9" x14ac:dyDescent="0.2">
      <c r="A25" s="25"/>
      <c r="B25" s="25"/>
      <c r="C25" s="6"/>
      <c r="D25" s="25"/>
      <c r="E25" s="25"/>
      <c r="F25" s="26"/>
      <c r="G25" s="26"/>
      <c r="H25" s="26"/>
      <c r="I25" s="27"/>
    </row>
    <row r="26" spans="1:9" x14ac:dyDescent="0.2">
      <c r="A26" s="25"/>
      <c r="B26" s="25"/>
      <c r="C26" s="6"/>
      <c r="D26" s="25"/>
      <c r="E26" s="25"/>
      <c r="F26" s="26"/>
      <c r="G26" s="26"/>
      <c r="H26" s="26"/>
      <c r="I26" s="27"/>
    </row>
    <row r="27" spans="1:9" ht="15" customHeight="1" x14ac:dyDescent="0.2">
      <c r="A27" s="32" t="s">
        <v>6</v>
      </c>
      <c r="B27" s="33"/>
      <c r="C27" s="33"/>
      <c r="D27" s="33"/>
      <c r="E27" s="34"/>
      <c r="F27" s="23"/>
      <c r="G27" s="23"/>
      <c r="H27" s="23"/>
      <c r="I27" s="24" t="s">
        <v>9</v>
      </c>
    </row>
    <row r="28" spans="1:9" ht="15" customHeight="1" x14ac:dyDescent="0.2">
      <c r="A28" s="32" t="s">
        <v>7</v>
      </c>
      <c r="B28" s="33"/>
      <c r="C28" s="33"/>
      <c r="D28" s="33"/>
      <c r="E28" s="34"/>
      <c r="F28" s="23"/>
      <c r="G28" s="23"/>
      <c r="H28" s="23"/>
      <c r="I28" s="24" t="s">
        <v>9</v>
      </c>
    </row>
    <row r="29" spans="1:9" ht="13.5" x14ac:dyDescent="0.2">
      <c r="A29" s="35" t="s">
        <v>8</v>
      </c>
      <c r="B29" s="36"/>
      <c r="C29" s="36"/>
      <c r="D29" s="36"/>
      <c r="E29" s="37"/>
      <c r="F29" s="28">
        <f>F21</f>
        <v>2018570.4300000002</v>
      </c>
      <c r="G29" s="28">
        <f t="shared" ref="G29:H29" si="0">G21</f>
        <v>0</v>
      </c>
      <c r="H29" s="28">
        <f t="shared" si="0"/>
        <v>0</v>
      </c>
      <c r="I29" s="24" t="s">
        <v>9</v>
      </c>
    </row>
  </sheetData>
  <autoFilter ref="A4:I22"/>
  <mergeCells count="19">
    <mergeCell ref="A21:E21"/>
    <mergeCell ref="A20:E20"/>
    <mergeCell ref="A6:I6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3:I23"/>
    <mergeCell ref="A27:E27"/>
    <mergeCell ref="A28:E28"/>
    <mergeCell ref="A29:E29"/>
    <mergeCell ref="A22:I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71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Finansist</cp:lastModifiedBy>
  <cp:lastPrinted>2026-02-17T13:26:52Z</cp:lastPrinted>
  <dcterms:created xsi:type="dcterms:W3CDTF">2006-09-16T00:00:00Z</dcterms:created>
  <dcterms:modified xsi:type="dcterms:W3CDTF">2026-02-26T15:06:24Z</dcterms:modified>
</cp:coreProperties>
</file>